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3. Cash Flow\"/>
    </mc:Choice>
  </mc:AlternateContent>
  <xr:revisionPtr revIDLastSave="0" documentId="8_{22190FFD-763E-4AC9-A747-269B0A7FD37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BUF!$A$1:$AA$43</definedName>
    <definedName name="_xlnm.Print_Area" localSheetId="7">CPT!$A$1:$AA$43</definedName>
    <definedName name="_xlnm.Print_Area" localSheetId="3">EKU!$A$1:$AA$43</definedName>
    <definedName name="_xlnm.Print_Area" localSheetId="6">ETH!$A$1:$AA$43</definedName>
    <definedName name="_xlnm.Print_Area" localSheetId="4">JHB!$A$1:$AA$43</definedName>
    <definedName name="_xlnm.Print_Area" localSheetId="2">MAN!$A$1:$AA$43</definedName>
    <definedName name="_xlnm.Print_Area" localSheetId="1">NMA!$A$1:$AA$43</definedName>
    <definedName name="_xlnm.Print_Area" localSheetId="8">Summary!$A$1:$AA$43</definedName>
    <definedName name="_xlnm.Print_Area" localSheetId="5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5"/>
  <c r="Z39" i="6"/>
  <c r="Z39" i="7"/>
  <c r="Z39" i="8"/>
  <c r="Z39" i="9"/>
  <c r="Z39" i="1"/>
  <c r="Y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"/>
  <c r="J39" i="1"/>
  <c r="W38" i="2"/>
  <c r="O38" i="2"/>
  <c r="G38" i="2"/>
  <c r="G40" i="2" s="1"/>
  <c r="H39" i="2" s="1"/>
  <c r="H40" i="2" s="1"/>
  <c r="I39" i="2" s="1"/>
  <c r="J38" i="3"/>
  <c r="X38" i="4"/>
  <c r="Z38" i="4" s="1"/>
  <c r="P38" i="4"/>
  <c r="H38" i="4"/>
  <c r="X38" i="5"/>
  <c r="Z38" i="5" s="1"/>
  <c r="P38" i="5"/>
  <c r="H38" i="5"/>
  <c r="X38" i="6"/>
  <c r="P38" i="6"/>
  <c r="H38" i="6"/>
  <c r="X38" i="7"/>
  <c r="X40" i="7" s="1"/>
  <c r="P38" i="7"/>
  <c r="H38" i="7"/>
  <c r="X38" i="8"/>
  <c r="Z38" i="8" s="1"/>
  <c r="R38" i="8"/>
  <c r="P38" i="8"/>
  <c r="J38" i="8"/>
  <c r="H38" i="8"/>
  <c r="AA38" i="9"/>
  <c r="AA40" i="9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R38" i="3" s="1"/>
  <c r="Q36" i="3"/>
  <c r="P36" i="3"/>
  <c r="P38" i="3" s="1"/>
  <c r="O36" i="3"/>
  <c r="N36" i="3"/>
  <c r="M36" i="3"/>
  <c r="L36" i="3"/>
  <c r="K36" i="3"/>
  <c r="J36" i="3"/>
  <c r="I36" i="3"/>
  <c r="H36" i="3"/>
  <c r="H38" i="3" s="1"/>
  <c r="G36" i="3"/>
  <c r="F36" i="3"/>
  <c r="E36" i="3"/>
  <c r="D36" i="3"/>
  <c r="C36" i="3"/>
  <c r="AA36" i="4"/>
  <c r="AA38" i="4" s="1"/>
  <c r="AA40" i="4" s="1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R38" i="9" s="1"/>
  <c r="Q27" i="9"/>
  <c r="P27" i="9"/>
  <c r="P38" i="9" s="1"/>
  <c r="O27" i="9"/>
  <c r="N27" i="9"/>
  <c r="M27" i="9"/>
  <c r="L27" i="9"/>
  <c r="K27" i="9"/>
  <c r="J27" i="9"/>
  <c r="J38" i="9" s="1"/>
  <c r="I27" i="9"/>
  <c r="H27" i="9"/>
  <c r="H38" i="9" s="1"/>
  <c r="G27" i="9"/>
  <c r="F27" i="9"/>
  <c r="E27" i="9"/>
  <c r="D27" i="9"/>
  <c r="C27" i="9"/>
  <c r="AA27" i="1"/>
  <c r="AA38" i="1" s="1"/>
  <c r="AA40" i="1" s="1"/>
  <c r="Y27" i="1"/>
  <c r="X27" i="1"/>
  <c r="Z27" i="1" s="1"/>
  <c r="W27" i="1"/>
  <c r="V27" i="1"/>
  <c r="U27" i="1"/>
  <c r="T27" i="1"/>
  <c r="S27" i="1"/>
  <c r="R27" i="1"/>
  <c r="R38" i="1" s="1"/>
  <c r="Q27" i="1"/>
  <c r="P27" i="1"/>
  <c r="P38" i="1" s="1"/>
  <c r="O27" i="1"/>
  <c r="N27" i="1"/>
  <c r="M27" i="1"/>
  <c r="L27" i="1"/>
  <c r="K27" i="1"/>
  <c r="J27" i="1"/>
  <c r="J38" i="1" s="1"/>
  <c r="I27" i="1"/>
  <c r="H27" i="1"/>
  <c r="H38" i="1" s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Q17" i="3"/>
  <c r="Q38" i="3" s="1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I17" i="3"/>
  <c r="I38" i="3" s="1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Z17" i="4"/>
  <c r="Y17" i="4"/>
  <c r="Y38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I38" i="8" s="1"/>
  <c r="H17" i="8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Q38" i="9" s="1"/>
  <c r="P17" i="9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I38" i="9" s="1"/>
  <c r="H17" i="9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2" l="1"/>
  <c r="Y40" i="8"/>
  <c r="H40" i="3"/>
  <c r="I39" i="3" s="1"/>
  <c r="I40" i="3" s="1"/>
  <c r="Y40" i="7"/>
  <c r="Z40" i="7" s="1"/>
  <c r="Z40" i="6"/>
  <c r="Y40" i="4"/>
  <c r="Z38" i="2"/>
  <c r="X40" i="2"/>
  <c r="Z40" i="2" s="1"/>
  <c r="Z17" i="9"/>
  <c r="X38" i="9"/>
  <c r="Z17" i="7"/>
  <c r="Z17" i="6"/>
  <c r="X40" i="8"/>
  <c r="Z40" i="8" s="1"/>
  <c r="X38" i="1"/>
  <c r="Z38" i="7"/>
  <c r="Z38" i="6"/>
  <c r="X38" i="3"/>
  <c r="X40" i="6"/>
  <c r="X40" i="5"/>
  <c r="Z40" i="5" s="1"/>
  <c r="X40" i="4"/>
  <c r="Z40" i="4" s="1"/>
  <c r="Z17" i="2"/>
  <c r="K39" i="1"/>
  <c r="J40" i="1"/>
  <c r="K39" i="6"/>
  <c r="J40" i="6"/>
  <c r="K39" i="2"/>
  <c r="J40" i="2"/>
  <c r="K39" i="7"/>
  <c r="J40" i="7"/>
  <c r="K39" i="3"/>
  <c r="J40" i="3"/>
  <c r="K39" i="8"/>
  <c r="J40" i="8"/>
  <c r="K39" i="4"/>
  <c r="J40" i="4"/>
  <c r="J40" i="9"/>
  <c r="K39" i="9"/>
  <c r="J40" i="5"/>
  <c r="K39" i="5"/>
  <c r="Z38" i="1" l="1"/>
  <c r="X40" i="1"/>
  <c r="Z40" i="1" s="1"/>
  <c r="Z38" i="9"/>
  <c r="X40" i="9"/>
  <c r="Z40" i="9" s="1"/>
  <c r="X40" i="3"/>
  <c r="Z40" i="3" s="1"/>
  <c r="Z38" i="3"/>
  <c r="N39" i="9"/>
  <c r="K40" i="9"/>
  <c r="L39" i="9" s="1"/>
  <c r="L40" i="9" s="1"/>
  <c r="M39" i="9" s="1"/>
  <c r="M40" i="9" s="1"/>
  <c r="N39" i="7"/>
  <c r="K40" i="7"/>
  <c r="L39" i="7" s="1"/>
  <c r="L40" i="7" s="1"/>
  <c r="M39" i="7" s="1"/>
  <c r="M40" i="7" s="1"/>
  <c r="N39" i="6"/>
  <c r="K40" i="6"/>
  <c r="L39" i="6" s="1"/>
  <c r="L40" i="6" s="1"/>
  <c r="M39" i="6" s="1"/>
  <c r="M40" i="6" s="1"/>
  <c r="N39" i="5"/>
  <c r="K40" i="5"/>
  <c r="L39" i="5" s="1"/>
  <c r="L40" i="5" s="1"/>
  <c r="M39" i="5" s="1"/>
  <c r="M40" i="5" s="1"/>
  <c r="N39" i="8"/>
  <c r="K40" i="8"/>
  <c r="L39" i="8" s="1"/>
  <c r="L40" i="8" s="1"/>
  <c r="M39" i="8" s="1"/>
  <c r="M40" i="8" s="1"/>
  <c r="N39" i="4"/>
  <c r="K40" i="4"/>
  <c r="L39" i="4" s="1"/>
  <c r="L40" i="4" s="1"/>
  <c r="M39" i="4" s="1"/>
  <c r="M40" i="4" s="1"/>
  <c r="N39" i="3"/>
  <c r="K40" i="3"/>
  <c r="L39" i="3" s="1"/>
  <c r="L40" i="3" s="1"/>
  <c r="M39" i="3" s="1"/>
  <c r="M40" i="3" s="1"/>
  <c r="N39" i="2"/>
  <c r="K40" i="2"/>
  <c r="L39" i="2" s="1"/>
  <c r="L40" i="2" s="1"/>
  <c r="M39" i="2" s="1"/>
  <c r="M40" i="2" s="1"/>
  <c r="N39" i="1"/>
  <c r="K40" i="1"/>
  <c r="L39" i="1" s="1"/>
  <c r="L40" i="1" s="1"/>
  <c r="M39" i="1" s="1"/>
  <c r="M40" i="1" s="1"/>
  <c r="N40" i="7" l="1"/>
  <c r="O39" i="7"/>
  <c r="N40" i="1"/>
  <c r="O39" i="1"/>
  <c r="N40" i="6"/>
  <c r="O39" i="6"/>
  <c r="N40" i="2"/>
  <c r="O39" i="2"/>
  <c r="N40" i="4"/>
  <c r="O39" i="4"/>
  <c r="N40" i="5"/>
  <c r="O39" i="5"/>
  <c r="N40" i="3"/>
  <c r="O39" i="3"/>
  <c r="N40" i="8"/>
  <c r="O39" i="8"/>
  <c r="N40" i="9"/>
  <c r="O39" i="9"/>
  <c r="R39" i="5" l="1"/>
  <c r="O40" i="5"/>
  <c r="P39" i="5" s="1"/>
  <c r="P40" i="5" s="1"/>
  <c r="Q39" i="5" s="1"/>
  <c r="Q40" i="5" s="1"/>
  <c r="R39" i="2"/>
  <c r="O40" i="2"/>
  <c r="P39" i="2" s="1"/>
  <c r="P40" i="2" s="1"/>
  <c r="Q39" i="2" s="1"/>
  <c r="Q40" i="2" s="1"/>
  <c r="R39" i="1"/>
  <c r="O40" i="1"/>
  <c r="P39" i="1" s="1"/>
  <c r="P40" i="1" s="1"/>
  <c r="Q39" i="1" s="1"/>
  <c r="Q40" i="1" s="1"/>
  <c r="R39" i="8"/>
  <c r="O40" i="8"/>
  <c r="P39" i="8" s="1"/>
  <c r="P40" i="8" s="1"/>
  <c r="Q39" i="8" s="1"/>
  <c r="Q40" i="8" s="1"/>
  <c r="R39" i="4"/>
  <c r="O40" i="4"/>
  <c r="P39" i="4" s="1"/>
  <c r="P40" i="4" s="1"/>
  <c r="Q39" i="4" s="1"/>
  <c r="Q40" i="4" s="1"/>
  <c r="R39" i="7"/>
  <c r="O40" i="7"/>
  <c r="P39" i="7" s="1"/>
  <c r="P40" i="7" s="1"/>
  <c r="Q39" i="7" s="1"/>
  <c r="Q40" i="7" s="1"/>
  <c r="R39" i="9"/>
  <c r="O40" i="9"/>
  <c r="P39" i="9" s="1"/>
  <c r="P40" i="9" s="1"/>
  <c r="Q39" i="9" s="1"/>
  <c r="Q40" i="9" s="1"/>
  <c r="R39" i="3"/>
  <c r="O40" i="3"/>
  <c r="P39" i="3" s="1"/>
  <c r="P40" i="3" s="1"/>
  <c r="Q39" i="3" s="1"/>
  <c r="Q40" i="3" s="1"/>
  <c r="R39" i="6"/>
  <c r="O40" i="6"/>
  <c r="P39" i="6" s="1"/>
  <c r="P40" i="6" s="1"/>
  <c r="Q39" i="6" s="1"/>
  <c r="Q40" i="6" s="1"/>
  <c r="R40" i="7" l="1"/>
  <c r="S39" i="7"/>
  <c r="S39" i="8"/>
  <c r="R40" i="8"/>
  <c r="R40" i="2"/>
  <c r="S39" i="2"/>
  <c r="S39" i="4"/>
  <c r="R40" i="4"/>
  <c r="R40" i="3"/>
  <c r="S39" i="3"/>
  <c r="R40" i="6"/>
  <c r="S39" i="6"/>
  <c r="R40" i="9"/>
  <c r="S39" i="9"/>
  <c r="R40" i="1"/>
  <c r="S39" i="1"/>
  <c r="R40" i="5"/>
  <c r="S39" i="5"/>
  <c r="V39" i="1" l="1"/>
  <c r="S40" i="1"/>
  <c r="T39" i="1" s="1"/>
  <c r="T40" i="1" s="1"/>
  <c r="U39" i="1" s="1"/>
  <c r="U40" i="1" s="1"/>
  <c r="V40" i="1" s="1"/>
  <c r="W40" i="1" s="1"/>
  <c r="V39" i="6"/>
  <c r="S40" i="6"/>
  <c r="T39" i="6" s="1"/>
  <c r="T40" i="6" s="1"/>
  <c r="U39" i="6" s="1"/>
  <c r="U40" i="6" s="1"/>
  <c r="V40" i="6" s="1"/>
  <c r="W40" i="6" s="1"/>
  <c r="V39" i="4"/>
  <c r="S40" i="4"/>
  <c r="T39" i="4" s="1"/>
  <c r="T40" i="4" s="1"/>
  <c r="U39" i="4" s="1"/>
  <c r="U40" i="4" s="1"/>
  <c r="V40" i="4" s="1"/>
  <c r="W40" i="4" s="1"/>
  <c r="V39" i="8"/>
  <c r="S40" i="8"/>
  <c r="T39" i="8" s="1"/>
  <c r="T40" i="8" s="1"/>
  <c r="U39" i="8" s="1"/>
  <c r="U40" i="8" s="1"/>
  <c r="V40" i="8" s="1"/>
  <c r="W40" i="8" s="1"/>
  <c r="V39" i="5"/>
  <c r="S40" i="5"/>
  <c r="T39" i="5" s="1"/>
  <c r="T40" i="5" s="1"/>
  <c r="U39" i="5" s="1"/>
  <c r="U40" i="5" s="1"/>
  <c r="V40" i="5" s="1"/>
  <c r="W40" i="5" s="1"/>
  <c r="V39" i="9"/>
  <c r="S40" i="9"/>
  <c r="T39" i="9" s="1"/>
  <c r="T40" i="9" s="1"/>
  <c r="U39" i="9" s="1"/>
  <c r="U40" i="9" s="1"/>
  <c r="V40" i="9" s="1"/>
  <c r="W40" i="9" s="1"/>
  <c r="V39" i="3"/>
  <c r="S40" i="3"/>
  <c r="T39" i="3" s="1"/>
  <c r="T40" i="3" s="1"/>
  <c r="U39" i="3" s="1"/>
  <c r="U40" i="3" s="1"/>
  <c r="V40" i="3" s="1"/>
  <c r="W40" i="3" s="1"/>
  <c r="V39" i="2"/>
  <c r="S40" i="2"/>
  <c r="T39" i="2" s="1"/>
  <c r="T40" i="2" s="1"/>
  <c r="U39" i="2" s="1"/>
  <c r="U40" i="2" s="1"/>
  <c r="V40" i="2" s="1"/>
  <c r="W40" i="2" s="1"/>
  <c r="V39" i="7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<sst xmlns="http://schemas.openxmlformats.org/spreadsheetml/2006/main" count="945" uniqueCount="75">
  <si>
    <t>Eastern Cape: Buffalo City (BUF) - Table C7 Quarterly Budgeted Cash Flows ( Waste management                                   ) for 3rd Quarter ended 31 March 2022 (Figures Finalised as at 2022/05/05)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</si>
  <si>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</si>
  <si>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</si>
  <si>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</si>
  <si>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</si>
  <si>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</si>
  <si>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</si>
  <si>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</si>
  <si>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</si>
  <si>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</si>
  <si>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</si>
  <si>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</si>
  <si>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</si>
  <si>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</si>
  <si>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</si>
  <si>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</si>
  <si>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</si>
  <si>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</si>
  <si>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</si>
  <si>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</si>
  <si>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</si>
  <si>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</si>
  <si>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</si>
  <si>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</si>
  <si>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</si>
  <si>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</si>
  <si>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</si>
  <si>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</si>
  <si>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</si>
  <si>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</si>
  <si>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</si>
  <si>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</si>
  <si>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</si>
  <si>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</si>
  <si>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</si>
  <si>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</si>
  <si>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</si>
  <si>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</si>
  <si>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</si>
  <si>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</si>
  <si>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</si>
  <si>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</si>
  <si>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</si>
  <si>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</si>
  <si>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</si>
  <si>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</si>
  <si>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</si>
  <si>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</si>
  <si>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</si>
  <si>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</si>
  <si>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</si>
  <si>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</si>
  <si>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</si>
  <si>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</si>
  <si>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</si>
  <si>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</si>
  <si>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</si>
  <si>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</si>
  <si>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</si>
  <si>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</si>
  <si>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</si>
  <si>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</si>
  <si>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</si>
  <si>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</si>
  <si>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3rd Quarter ended 31 March 2022 (Figures Finalised as at 2022/05/05)</t>
  </si>
  <si>
    <t>Free State: Mangaung (MAN) - Table C7 Quarterly Budgeted Cash Flows ( Waste management                                   ) for 3rd Quarter ended 31 March 2022 (Figures Finalised as at 2022/05/05)</t>
  </si>
  <si>
    <t>Gauteng: City of Ekurhuleni (EKU) - Table C7 Quarterly Budgeted Cash Flows ( Waste management                                   ) for 3rd Quarter ended 31 March 2022 (Figures Finalised as at 2022/05/05)</t>
  </si>
  <si>
    <t>Gauteng: City of Johannesburg (JHB) - Table C7 Quarterly Budgeted Cash Flows ( Waste management                                   ) for 3rd Quarter ended 31 March 2022 (Figures Finalised as at 2022/05/05)</t>
  </si>
  <si>
    <t>Gauteng: City of Tshwane (TSH) - Table C7 Quarterly Budgeted Cash Flows ( Waste management                                   ) for 3rd Quarter ended 31 March 2022 (Figures Finalised as at 2022/05/05)</t>
  </si>
  <si>
    <t>Kwazulu-Natal: eThekwini (ETH) - Table C7 Quarterly Budgeted Cash Flows ( Waste management                                   ) for 3rd Quarter ended 31 March 2022 (Figures Finalised as at 2022/05/05)</t>
  </si>
  <si>
    <t>Western Cape: Cape Town (CPT) - Table C7 Quarterly Budgeted Cash Flows ( Waste management                                   ) for 3rd Quarter ended 31 March 2022 (Figures Finalised as at 2022/05/05)</t>
  </si>
  <si>
    <t>Summary - Table C7 Quarterly Budgeted Cash Flows ( Waste management                                   ) for 3rd Quarter ended 31 March 2022 (Figures Finalised as at 2022/05/05)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</si>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</sst>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238144220</v>
      </c>
      <c r="F7" s="20">
        <v>513636960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385227720</v>
      </c>
      <c r="Y7" s="20">
        <v>-385227720</v>
      </c>
      <c r="Z7" s="21">
        <v>-100</v>
      </c>
      <c r="AA7" s="22">
        <v>513636960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-707798930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-530849196</v>
      </c>
      <c r="Y14" s="20">
        <v>530849196</v>
      </c>
      <c r="Z14" s="21">
        <v>-100</v>
      </c>
      <c r="AA14" s="22">
        <v>-707798930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238144220</v>
      </c>
      <c r="F17" s="28">
        <f t="shared" si="0"/>
        <v>-194161970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-145621476</v>
      </c>
      <c r="Y17" s="28">
        <f t="shared" si="0"/>
        <v>145621476</v>
      </c>
      <c r="Z17" s="29">
        <f>+IF(X17&lt;&gt;0,+(Y17/X17)*100,0)</f>
        <v>-100</v>
      </c>
      <c r="AA17" s="30">
        <f>SUM(AA6:AA16)</f>
        <v>-194161970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238144220</v>
      </c>
      <c r="F38" s="2">
        <f t="shared" si="3"/>
        <v>-194161970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-145621476</v>
      </c>
      <c r="Y38" s="2">
        <f t="shared" si="3"/>
        <v>145621476</v>
      </c>
      <c r="Z38" s="34">
        <f>+IF(X38&lt;&gt;0,+(Y38/X38)*100,0)</f>
        <v>-100</v>
      </c>
      <c r="AA38" s="35">
        <f>+AA17+AA27+AA36</f>
        <v>-194161970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238144220</v>
      </c>
      <c r="F40" s="45">
        <f t="shared" si="4"/>
        <v>-194161970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-145621476</v>
      </c>
      <c r="Y40" s="45">
        <f t="shared" si="4"/>
        <v>145621476</v>
      </c>
      <c r="Z40" s="46">
        <f>+IF(X40&lt;&gt;0,+(Y40/X40)*100,0)</f>
        <v>-100</v>
      </c>
      <c r="AA40" s="47">
        <f t="shared" si="4"/>
        <v>-194161970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1598481376</v>
      </c>
      <c r="F7" s="20">
        <v>2435528823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1907606380</v>
      </c>
      <c r="Y7" s="20">
        <v>-1907606380</v>
      </c>
      <c r="Z7" s="21">
        <v>-100</v>
      </c>
      <c r="AA7" s="22">
        <v>2435528823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1640628</v>
      </c>
      <c r="F8" s="20">
        <v>1850628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1094209</v>
      </c>
      <c r="Y8" s="20">
        <v>-1094209</v>
      </c>
      <c r="Z8" s="21">
        <v>-100</v>
      </c>
      <c r="AA8" s="22">
        <v>1850628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964433074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738073548</v>
      </c>
      <c r="Y9" s="20">
        <v>-738073548</v>
      </c>
      <c r="Z9" s="21">
        <v>-100</v>
      </c>
      <c r="AA9" s="22">
        <v>964433074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-823883880</v>
      </c>
      <c r="F14" s="20">
        <v>-1303210554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-952230320</v>
      </c>
      <c r="Y14" s="20">
        <v>952230320</v>
      </c>
      <c r="Z14" s="21">
        <v>-100</v>
      </c>
      <c r="AA14" s="22">
        <v>-1303210554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776238124</v>
      </c>
      <c r="F17" s="28">
        <f t="shared" si="0"/>
        <v>2098601971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1694543817</v>
      </c>
      <c r="Y17" s="28">
        <f t="shared" si="0"/>
        <v>-1694543817</v>
      </c>
      <c r="Z17" s="29">
        <f>+IF(X17&lt;&gt;0,+(Y17/X17)*100,0)</f>
        <v>-100</v>
      </c>
      <c r="AA17" s="30">
        <f>SUM(AA6:AA16)</f>
        <v>2098601971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-15000000</v>
      </c>
      <c r="F26" s="20">
        <v>-10000000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-4999998</v>
      </c>
      <c r="Y26" s="20">
        <v>4999998</v>
      </c>
      <c r="Z26" s="21">
        <v>-100</v>
      </c>
      <c r="AA26" s="22">
        <v>-10000000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-15000000</v>
      </c>
      <c r="F27" s="28">
        <f t="shared" si="1"/>
        <v>-10000000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-4999998</v>
      </c>
      <c r="Y27" s="28">
        <f t="shared" si="1"/>
        <v>4999998</v>
      </c>
      <c r="Z27" s="29">
        <f>+IF(X27&lt;&gt;0,+(Y27/X27)*100,0)</f>
        <v>-100</v>
      </c>
      <c r="AA27" s="30">
        <f>SUM(AA21:AA26)</f>
        <v>-10000000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761238124</v>
      </c>
      <c r="F38" s="2">
        <f t="shared" si="3"/>
        <v>2088601971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1689543819</v>
      </c>
      <c r="Y38" s="2">
        <f t="shared" si="3"/>
        <v>-1689543819</v>
      </c>
      <c r="Z38" s="34">
        <f>+IF(X38&lt;&gt;0,+(Y38/X38)*100,0)</f>
        <v>-100</v>
      </c>
      <c r="AA38" s="35">
        <f>+AA17+AA27+AA36</f>
        <v>2088601971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761238124</v>
      </c>
      <c r="F40" s="45">
        <f t="shared" si="4"/>
        <v>2088601971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1689543819</v>
      </c>
      <c r="Y40" s="45">
        <f t="shared" si="4"/>
        <v>-1689543819</v>
      </c>
      <c r="Z40" s="46">
        <f>+IF(X40&lt;&gt;0,+(Y40/X40)*100,0)</f>
        <v>-100</v>
      </c>
      <c r="AA40" s="47">
        <f t="shared" si="4"/>
        <v>2088601971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774242790</v>
      </c>
      <c r="F7" s="20">
        <v>1245242180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933931638</v>
      </c>
      <c r="Y7" s="20">
        <v>-933931638</v>
      </c>
      <c r="Z7" s="21">
        <v>-100</v>
      </c>
      <c r="AA7" s="22">
        <v>1245242180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1107830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429961430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71553510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-1311398790</v>
      </c>
      <c r="F14" s="20">
        <v>1311398790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1311398790</v>
      </c>
      <c r="Y14" s="20">
        <v>-1311398790</v>
      </c>
      <c r="Z14" s="21">
        <v>-100</v>
      </c>
      <c r="AA14" s="22">
        <v>1311398790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-34533230</v>
      </c>
      <c r="F17" s="28">
        <f t="shared" si="0"/>
        <v>2556640970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2245330428</v>
      </c>
      <c r="Y17" s="28">
        <f t="shared" si="0"/>
        <v>-2245330428</v>
      </c>
      <c r="Z17" s="29">
        <f>+IF(X17&lt;&gt;0,+(Y17/X17)*100,0)</f>
        <v>-100</v>
      </c>
      <c r="AA17" s="30">
        <f>SUM(AA6:AA16)</f>
        <v>2556640970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-34533230</v>
      </c>
      <c r="F38" s="2">
        <f t="shared" si="3"/>
        <v>2556640970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2245330428</v>
      </c>
      <c r="Y38" s="2">
        <f t="shared" si="3"/>
        <v>-2245330428</v>
      </c>
      <c r="Z38" s="34">
        <f>+IF(X38&lt;&gt;0,+(Y38/X38)*100,0)</f>
        <v>-100</v>
      </c>
      <c r="AA38" s="35">
        <f>+AA17+AA27+AA36</f>
        <v>2556640970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-34533230</v>
      </c>
      <c r="F40" s="45">
        <f t="shared" si="4"/>
        <v>2556640970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2245330428</v>
      </c>
      <c r="Y40" s="45">
        <f t="shared" si="4"/>
        <v>-2245330428</v>
      </c>
      <c r="Z40" s="46">
        <f>+IF(X40&lt;&gt;0,+(Y40/X40)*100,0)</f>
        <v>-100</v>
      </c>
      <c r="AA40" s="47">
        <f t="shared" si="4"/>
        <v>2556640970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-3593314985</v>
      </c>
      <c r="M14" s="20"/>
      <c r="N14" s="20">
        <v>-3593314985</v>
      </c>
      <c r="O14" s="20"/>
      <c r="P14" s="20"/>
      <c r="Q14" s="20"/>
      <c r="R14" s="20"/>
      <c r="S14" s="20"/>
      <c r="T14" s="20"/>
      <c r="U14" s="20"/>
      <c r="V14" s="20"/>
      <c r="W14" s="20">
        <v>-3593314985</v>
      </c>
      <c r="X14" s="20"/>
      <c r="Y14" s="20">
        <v>-3593314985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-3593314985</v>
      </c>
      <c r="M17" s="28">
        <f t="shared" si="0"/>
        <v>0</v>
      </c>
      <c r="N17" s="28">
        <f t="shared" si="0"/>
        <v>-3593314985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-3593314985</v>
      </c>
      <c r="X17" s="28">
        <f t="shared" si="0"/>
        <v>0</v>
      </c>
      <c r="Y17" s="28">
        <f t="shared" si="0"/>
        <v>-3593314985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-3593314985</v>
      </c>
      <c r="M38" s="2">
        <f t="shared" si="3"/>
        <v>0</v>
      </c>
      <c r="N38" s="2">
        <f t="shared" si="3"/>
        <v>-3593314985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-3593314985</v>
      </c>
      <c r="X38" s="2">
        <f t="shared" si="3"/>
        <v>0</v>
      </c>
      <c r="Y38" s="2">
        <f t="shared" si="3"/>
        <v>-3593314985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-3593314985</v>
      </c>
      <c r="N39" s="2">
        <f>+K39</f>
        <v>0</v>
      </c>
      <c r="O39" s="2">
        <f>+M40+O60</f>
        <v>-3593314985</v>
      </c>
      <c r="P39" s="2">
        <f>+O40+P60</f>
        <v>-3593314985</v>
      </c>
      <c r="Q39" s="2">
        <f>+P40+Q60</f>
        <v>-3593314985</v>
      </c>
      <c r="R39" s="2">
        <f>+O39</f>
        <v>-3593314985</v>
      </c>
      <c r="S39" s="2">
        <f>+Q40+S60</f>
        <v>-3593314985</v>
      </c>
      <c r="T39" s="2">
        <f>+S40+T60</f>
        <v>-3593314985</v>
      </c>
      <c r="U39" s="2">
        <f>+T40+U60</f>
        <v>-3593314985</v>
      </c>
      <c r="V39" s="2">
        <f>+S39</f>
        <v>-3593314985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-3593314985</v>
      </c>
      <c r="M40" s="45">
        <f t="shared" si="4"/>
        <v>-3593314985</v>
      </c>
      <c r="N40" s="45">
        <f>+M40</f>
        <v>-3593314985</v>
      </c>
      <c r="O40" s="45">
        <f t="shared" si="4"/>
        <v>-3593314985</v>
      </c>
      <c r="P40" s="45">
        <f t="shared" si="4"/>
        <v>-3593314985</v>
      </c>
      <c r="Q40" s="45">
        <f t="shared" si="4"/>
        <v>-3593314985</v>
      </c>
      <c r="R40" s="45">
        <f>+Q40</f>
        <v>-3593314985</v>
      </c>
      <c r="S40" s="45">
        <f t="shared" si="4"/>
        <v>-3593314985</v>
      </c>
      <c r="T40" s="45">
        <f t="shared" si="4"/>
        <v>-3593314985</v>
      </c>
      <c r="U40" s="45">
        <f t="shared" si="4"/>
        <v>-3593314985</v>
      </c>
      <c r="V40" s="45">
        <f>+U40</f>
        <v>-3593314985</v>
      </c>
      <c r="W40" s="45">
        <f>+V40</f>
        <v>-3593314985</v>
      </c>
      <c r="X40" s="45">
        <f t="shared" si="4"/>
        <v>0</v>
      </c>
      <c r="Y40" s="45">
        <f t="shared" si="4"/>
        <v>-3593314985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2610868386</v>
      </c>
      <c r="F7" s="20">
        <v>4194407963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3226765738</v>
      </c>
      <c r="Y7" s="20">
        <v>-3226765738</v>
      </c>
      <c r="Z7" s="21">
        <v>-100</v>
      </c>
      <c r="AA7" s="22">
        <v>4194407963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2748458</v>
      </c>
      <c r="F8" s="20">
        <v>1850628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1094209</v>
      </c>
      <c r="Y8" s="20">
        <v>-1094209</v>
      </c>
      <c r="Z8" s="21">
        <v>-100</v>
      </c>
      <c r="AA8" s="22">
        <v>1850628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429961430</v>
      </c>
      <c r="F9" s="20">
        <v>964433074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738073548</v>
      </c>
      <c r="Y9" s="20">
        <v>-738073548</v>
      </c>
      <c r="Z9" s="21">
        <v>-100</v>
      </c>
      <c r="AA9" s="22">
        <v>964433074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71553510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-2135282670</v>
      </c>
      <c r="F14" s="20">
        <v>-699610694</v>
      </c>
      <c r="G14" s="20"/>
      <c r="H14" s="20"/>
      <c r="I14" s="20"/>
      <c r="J14" s="20"/>
      <c r="K14" s="20"/>
      <c r="L14" s="20">
        <v>-3593314985</v>
      </c>
      <c r="M14" s="20"/>
      <c r="N14" s="20">
        <v>-3593314985</v>
      </c>
      <c r="O14" s="20"/>
      <c r="P14" s="20"/>
      <c r="Q14" s="20"/>
      <c r="R14" s="20"/>
      <c r="S14" s="20"/>
      <c r="T14" s="20"/>
      <c r="U14" s="20"/>
      <c r="V14" s="20"/>
      <c r="W14" s="20">
        <v>-3593314985</v>
      </c>
      <c r="X14" s="20">
        <v>-171680726</v>
      </c>
      <c r="Y14" s="20">
        <v>-3421634259</v>
      </c>
      <c r="Z14" s="21">
        <v>1993.0217786940161</v>
      </c>
      <c r="AA14" s="22">
        <v>-699610694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979849114</v>
      </c>
      <c r="F17" s="28">
        <f t="shared" si="0"/>
        <v>4461080971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-3593314985</v>
      </c>
      <c r="M17" s="28">
        <f t="shared" si="0"/>
        <v>0</v>
      </c>
      <c r="N17" s="28">
        <f t="shared" si="0"/>
        <v>-3593314985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-3593314985</v>
      </c>
      <c r="X17" s="28">
        <f t="shared" si="0"/>
        <v>3794252769</v>
      </c>
      <c r="Y17" s="28">
        <f t="shared" si="0"/>
        <v>-7387567754</v>
      </c>
      <c r="Z17" s="29">
        <f>+IF(X17&lt;&gt;0,+(Y17/X17)*100,0)</f>
        <v>-194.70415398674248</v>
      </c>
      <c r="AA17" s="30">
        <f>SUM(AA6:AA16)</f>
        <v>4461080971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-15000000</v>
      </c>
      <c r="F26" s="20">
        <v>-10000000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-4999998</v>
      </c>
      <c r="Y26" s="20">
        <v>4999998</v>
      </c>
      <c r="Z26" s="21">
        <v>-100</v>
      </c>
      <c r="AA26" s="22">
        <v>-10000000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-15000000</v>
      </c>
      <c r="F27" s="28">
        <f t="shared" si="1"/>
        <v>-10000000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-4999998</v>
      </c>
      <c r="Y27" s="28">
        <f t="shared" si="1"/>
        <v>4999998</v>
      </c>
      <c r="Z27" s="29">
        <f>+IF(X27&lt;&gt;0,+(Y27/X27)*100,0)</f>
        <v>-100</v>
      </c>
      <c r="AA27" s="30">
        <f>SUM(AA21:AA26)</f>
        <v>-10000000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964849114</v>
      </c>
      <c r="F38" s="2">
        <f t="shared" si="3"/>
        <v>4451080971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-3593314985</v>
      </c>
      <c r="M38" s="2">
        <f t="shared" si="3"/>
        <v>0</v>
      </c>
      <c r="N38" s="2">
        <f t="shared" si="3"/>
        <v>-3593314985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-3593314985</v>
      </c>
      <c r="X38" s="2">
        <f t="shared" si="3"/>
        <v>3789252771</v>
      </c>
      <c r="Y38" s="2">
        <f t="shared" si="3"/>
        <v>-7382567756</v>
      </c>
      <c r="Z38" s="34">
        <f>+IF(X38&lt;&gt;0,+(Y38/X38)*100,0)</f>
        <v>-194.82911809157849</v>
      </c>
      <c r="AA38" s="35">
        <f>+AA17+AA27+AA36</f>
        <v>4451080971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-3593314985</v>
      </c>
      <c r="N39" s="2">
        <f>+K39</f>
        <v>0</v>
      </c>
      <c r="O39" s="2">
        <f>+M40+O60</f>
        <v>-3593314985</v>
      </c>
      <c r="P39" s="2">
        <f>+O40+P60</f>
        <v>-3593314985</v>
      </c>
      <c r="Q39" s="2">
        <f>+P40+Q60</f>
        <v>-3593314985</v>
      </c>
      <c r="R39" s="2">
        <f>+O39</f>
        <v>-3593314985</v>
      </c>
      <c r="S39" s="2">
        <f>+Q40+S60</f>
        <v>-3593314985</v>
      </c>
      <c r="T39" s="2">
        <f>+S40+T60</f>
        <v>-3593314985</v>
      </c>
      <c r="U39" s="2">
        <f>+T40+U60</f>
        <v>-3593314985</v>
      </c>
      <c r="V39" s="2">
        <f>+S39</f>
        <v>-3593314985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964849114</v>
      </c>
      <c r="F40" s="45">
        <f t="shared" si="4"/>
        <v>4451080971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-3593314985</v>
      </c>
      <c r="M40" s="45">
        <f t="shared" si="4"/>
        <v>-3593314985</v>
      </c>
      <c r="N40" s="45">
        <f>+M40</f>
        <v>-3593314985</v>
      </c>
      <c r="O40" s="45">
        <f t="shared" si="4"/>
        <v>-3593314985</v>
      </c>
      <c r="P40" s="45">
        <f t="shared" si="4"/>
        <v>-3593314985</v>
      </c>
      <c r="Q40" s="45">
        <f t="shared" si="4"/>
        <v>-3593314985</v>
      </c>
      <c r="R40" s="45">
        <f>+Q40</f>
        <v>-3593314985</v>
      </c>
      <c r="S40" s="45">
        <f t="shared" si="4"/>
        <v>-3593314985</v>
      </c>
      <c r="T40" s="45">
        <f t="shared" si="4"/>
        <v>-3593314985</v>
      </c>
      <c r="U40" s="45">
        <f t="shared" si="4"/>
        <v>-3593314985</v>
      </c>
      <c r="V40" s="45">
        <f>+U40</f>
        <v>-3593314985</v>
      </c>
      <c r="W40" s="45">
        <f>+V40</f>
        <v>-3593314985</v>
      </c>
      <c r="X40" s="45">
        <f t="shared" si="4"/>
        <v>3789252771</v>
      </c>
      <c r="Y40" s="45">
        <f t="shared" si="4"/>
        <v>-7382567756</v>
      </c>
      <c r="Z40" s="46">
        <f>+IF(X40&lt;&gt;0,+(Y40/X40)*100,0)</f>
        <v>-194.82911809157849</v>
      </c>
      <c r="AA40" s="47">
        <f t="shared" si="4"/>
        <v>4451080971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0EC6D5D-7132-4A94-8DE5-672B5934E84D}"/>
</file>

<file path=customXml/itemProps2.xml><?xml version="1.0" encoding="utf-8"?>
<ds:datastoreItem xmlns:ds="http://schemas.openxmlformats.org/officeDocument/2006/customXml" ds:itemID="{6B01D1EE-693F-4680-8FF1-46BC7C05EEDB}"/>
</file>

<file path=customXml/itemProps3.xml><?xml version="1.0" encoding="utf-8"?>
<ds:datastoreItem xmlns:ds="http://schemas.openxmlformats.org/officeDocument/2006/customXml" ds:itemID="{77990232-BD6A-4A8C-B55D-19A1B76E0B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2022-05-17T11:50:26Z</dcterms:created>
  <dcterms:modified xsi:type="dcterms:W3CDTF">2022-05-17T11:55:47Z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